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Лист1!$A$2:$K$67</definedName>
  </definedNames>
  <calcPr calcId="145621" refMode="R1C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3" i="1"/>
  <c r="I6" i="1"/>
  <c r="I66" i="1"/>
  <c r="I65" i="1"/>
  <c r="I62" i="1"/>
  <c r="I63" i="1"/>
  <c r="I64" i="1"/>
  <c r="I61" i="1"/>
  <c r="I60" i="1"/>
  <c r="I59" i="1"/>
  <c r="I58" i="1"/>
  <c r="I56" i="1"/>
  <c r="I57" i="1"/>
  <c r="I55" i="1"/>
  <c r="I54" i="1"/>
  <c r="I53" i="1"/>
  <c r="I50" i="1"/>
  <c r="I51" i="1"/>
  <c r="I52" i="1"/>
  <c r="I49" i="1"/>
  <c r="I42" i="1"/>
  <c r="I43" i="1"/>
  <c r="I44" i="1"/>
  <c r="I45" i="1"/>
  <c r="I46" i="1"/>
  <c r="I47" i="1"/>
  <c r="I48" i="1"/>
  <c r="I41" i="1"/>
  <c r="I40" i="1"/>
  <c r="I39" i="1"/>
  <c r="I31" i="1"/>
  <c r="I32" i="1"/>
  <c r="I33" i="1"/>
  <c r="I34" i="1"/>
  <c r="I35" i="1"/>
  <c r="I36" i="1"/>
  <c r="I37" i="1"/>
  <c r="I38" i="1"/>
  <c r="I30" i="1"/>
  <c r="I29" i="1"/>
  <c r="I28" i="1"/>
  <c r="I22" i="1"/>
  <c r="I23" i="1"/>
  <c r="I24" i="1"/>
  <c r="I25" i="1"/>
  <c r="I26" i="1"/>
  <c r="I27" i="1"/>
  <c r="I21" i="1"/>
  <c r="I20" i="1"/>
  <c r="I19" i="1"/>
  <c r="I18" i="1"/>
  <c r="I17" i="1"/>
  <c r="I16" i="1"/>
  <c r="I15" i="1"/>
  <c r="I14" i="1"/>
  <c r="I13" i="1"/>
  <c r="I12" i="1"/>
  <c r="I7" i="1"/>
  <c r="I8" i="1"/>
  <c r="I9" i="1"/>
  <c r="I10" i="1"/>
  <c r="I11" i="1"/>
  <c r="I5" i="1"/>
  <c r="I4" i="1"/>
  <c r="I3" i="1"/>
  <c r="O4" i="1"/>
  <c r="P4" i="1" s="1"/>
  <c r="O5" i="1"/>
  <c r="P5" i="1" s="1"/>
  <c r="O6" i="1"/>
  <c r="P6" i="1" s="1"/>
  <c r="O7" i="1"/>
  <c r="P7" i="1" s="1"/>
  <c r="O8" i="1"/>
  <c r="P8" i="1" s="1"/>
  <c r="O9" i="1"/>
  <c r="P9" i="1" s="1"/>
  <c r="O10" i="1"/>
  <c r="P10" i="1" s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9" i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O43" i="1"/>
  <c r="P43" i="1" s="1"/>
  <c r="O44" i="1"/>
  <c r="P44" i="1" s="1"/>
  <c r="O45" i="1"/>
  <c r="P45" i="1" s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P52" i="1" s="1"/>
  <c r="O53" i="1"/>
  <c r="P53" i="1" s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P60" i="1" s="1"/>
  <c r="O61" i="1"/>
  <c r="P61" i="1" s="1"/>
  <c r="O62" i="1"/>
  <c r="P62" i="1" s="1"/>
  <c r="O63" i="1"/>
  <c r="P63" i="1" s="1"/>
  <c r="O64" i="1"/>
  <c r="P64" i="1" s="1"/>
  <c r="O65" i="1"/>
  <c r="P65" i="1" s="1"/>
  <c r="O66" i="1"/>
  <c r="P66" i="1" s="1"/>
  <c r="P3" i="1"/>
  <c r="O3" i="1"/>
  <c r="J67" i="1" l="1"/>
</calcChain>
</file>

<file path=xl/sharedStrings.xml><?xml version="1.0" encoding="utf-8"?>
<sst xmlns="http://schemas.openxmlformats.org/spreadsheetml/2006/main" count="270" uniqueCount="81">
  <si>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</si>
  <si>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</si>
  <si>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</si>
  <si>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</si>
  <si>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</si>
  <si>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</si>
  <si>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</si>
  <si>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Стоимость</t>
  </si>
  <si>
    <t>ИсторичДат</t>
  </si>
  <si>
    <t>RUB</t>
  </si>
  <si>
    <t>№ п/п</t>
  </si>
  <si>
    <t>ШТ</t>
  </si>
  <si>
    <t>Лот 31.21</t>
  </si>
  <si>
    <t>1022882</t>
  </si>
  <si>
    <t>1049852</t>
  </si>
  <si>
    <t>1057732</t>
  </si>
  <si>
    <t>1061027</t>
  </si>
  <si>
    <t>1134138</t>
  </si>
  <si>
    <t>1188893</t>
  </si>
  <si>
    <t>1236763</t>
  </si>
  <si>
    <t>1237824</t>
  </si>
  <si>
    <t>1290510</t>
  </si>
  <si>
    <t>1301239</t>
  </si>
  <si>
    <t>1309558</t>
  </si>
  <si>
    <t>1313675</t>
  </si>
  <si>
    <t>1313677</t>
  </si>
  <si>
    <t>1316792</t>
  </si>
  <si>
    <t>1318537</t>
  </si>
  <si>
    <t>1325471</t>
  </si>
  <si>
    <t>1329036</t>
  </si>
  <si>
    <t>1329062</t>
  </si>
  <si>
    <t>1330378</t>
  </si>
  <si>
    <t>1330575</t>
  </si>
  <si>
    <t>1330977</t>
  </si>
  <si>
    <t>1354879</t>
  </si>
  <si>
    <t>1364941</t>
  </si>
  <si>
    <t>1377084</t>
  </si>
  <si>
    <t>1382689</t>
  </si>
  <si>
    <t>1393573</t>
  </si>
  <si>
    <t>1398641</t>
  </si>
  <si>
    <t>1400320</t>
  </si>
  <si>
    <t>1416735</t>
  </si>
  <si>
    <t>1454595</t>
  </si>
  <si>
    <t>1514096</t>
  </si>
  <si>
    <t>1514097</t>
  </si>
  <si>
    <t>1514497</t>
  </si>
  <si>
    <t>1552049</t>
  </si>
  <si>
    <t>Отвод крутоизогнутый 90 630Х10-09Г2C</t>
  </si>
  <si>
    <t>Отвод крутоизогнутый 45 630Х12</t>
  </si>
  <si>
    <t>Отвод крутоизогнутый 90 530Х10</t>
  </si>
  <si>
    <t>Отвод крутоизогнутый 90 630Х12</t>
  </si>
  <si>
    <t>Отвод крутоизогнутый 45 530Х10</t>
  </si>
  <si>
    <t>Отвод крутоизогнутый 90 820Х10-09Г2С</t>
  </si>
  <si>
    <t>Отвод 90 530Х10-20С</t>
  </si>
  <si>
    <t>Отвод 15 530х14-1100-1100-8,0-13ХФА с наружным антикоррозионным покрытием типа М</t>
  </si>
  <si>
    <t>Отвод крутоизогнутый П45 630Х10</t>
  </si>
  <si>
    <t>Отвод крутоизогнутый П45 530Х14</t>
  </si>
  <si>
    <t>Отвод 10 530Х10 ст20 ПР79566035.001-Р-500.105.000-ТТМ-02-Ч-002</t>
  </si>
  <si>
    <t>Отвод сварной секционный 45 720х11-20</t>
  </si>
  <si>
    <t>Отвод сварной секционный 90 720х11-20</t>
  </si>
  <si>
    <t>Отвод крутоизогнутый П90 630Х14</t>
  </si>
  <si>
    <t>Отвод крутоизогнутый 45 530Х10-17ГС</t>
  </si>
  <si>
    <t>Отвод 88,52 530х10 ст20 79566035.001-Р-500.130.005-ТТМ-01-Ч-002</t>
  </si>
  <si>
    <t>Отвод крутоизогнутый П90 530х12</t>
  </si>
  <si>
    <t>Отвод крутоизогнутый П45 630х14</t>
  </si>
  <si>
    <t>Отвод сварной секционный 90 820х12-20</t>
  </si>
  <si>
    <t>Отвод сварной секционный 45 1420х10-17Г1С</t>
  </si>
  <si>
    <t>Отвод крутоизогнутый П90 720Х12</t>
  </si>
  <si>
    <t>Отвод крутоизогнутый 90 630Х18-09Г2C</t>
  </si>
  <si>
    <t>Отвод крутоизогнутый П60 530х12</t>
  </si>
  <si>
    <t>Отвод крутоизогнутый 45 630Х14</t>
  </si>
  <si>
    <t>Отвод сварной секционный 90 720х11-17Г1С</t>
  </si>
  <si>
    <t>Отвод крутоизогнутый 30 530Х10</t>
  </si>
  <si>
    <t>Отвод крутоизогнутый П90 630х10-09Г2С</t>
  </si>
  <si>
    <t>Отвод крутоизогнутый 45 630х12-09Г2С</t>
  </si>
  <si>
    <t>Отвод сварной секционный 45 630х12-20</t>
  </si>
  <si>
    <t>Отвод сварной секционный 90 630х12-20</t>
  </si>
  <si>
    <t>Отвод сварной секционный 45 630х10-20</t>
  </si>
  <si>
    <t>Отвод крутоизогнутый П 90 820х10-К42</t>
  </si>
  <si>
    <t>цена</t>
  </si>
  <si>
    <t xml:space="preserve">рыночная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</si>
</sst>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0" fillId="0" borderId="0" xfId="0" applyFill="1"/>
    <xf numFmtId="0" fontId="0" fillId="0" borderId="0" xfId="0" applyFill="1" applyAlignment="1">
      <alignment wrapText="1"/>
    </xf>
    <xf numFmtId="49" fontId="0" fillId="0" borderId="1" xfId="0" applyNumberFormat="1" applyFill="1" applyBorder="1"/>
    <xf numFmtId="164" fontId="0" fillId="0" borderId="1" xfId="0" applyNumberFormat="1" applyFill="1" applyBorder="1"/>
    <xf numFmtId="4" fontId="0" fillId="0" borderId="1" xfId="0" applyNumberFormat="1" applyFill="1" applyBorder="1"/>
    <xf numFmtId="14" fontId="0" fillId="0" borderId="1" xfId="0" applyNumberFormat="1" applyFill="1" applyBorder="1"/>
    <xf numFmtId="4" fontId="0" fillId="0" borderId="0" xfId="0" applyNumberFormat="1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1" xfId="0" applyNumberFormat="1" applyBorder="1"/>
    <xf numFmtId="0" fontId="1" fillId="2" borderId="0" xfId="0" applyFont="1" applyFill="1" applyBorder="1" applyAlignment="1">
      <alignment horizontal="center" vertical="center"/>
    </xf>
    <xf numFmtId="0" fontId="0" fillId="0" borderId="1" xfId="0" applyBorder="1"/>
    <xf numFmtId="4" fontId="0" fillId="0" borderId="0" xfId="0" applyNumberFormat="1"/>
  </cellXfs>
  <cellStyles count="2">
    <cellStyle name="Обычный" xfId="0" builtinId="0"/>
    <cellStyle name="Обычный 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67"/>
  <sheetViews>
    <sheetView tabSelected="1" topLeftCell="A40" zoomScaleNormal="100" workbookViewId="0">
      <selection activeCell="M1" sqref="M1:Q1048576"/>
    </sheetView>
  </sheetViews>
  <sheetFormatPr defaultRowHeight="15" x14ac:dyDescent="0.25"/>
  <cols>
    <col min="1" max="1" width="9.140625" style="3"/>
    <col min="2" max="2" width="13.28515625" style="3" customWidth="1"/>
    <col min="3" max="3" width="42.7109375" style="4" customWidth="1"/>
    <col min="4" max="4" width="11.5703125" style="3" hidden="1" customWidth="1"/>
    <col min="5" max="5" width="11" style="3" hidden="1" customWidth="1"/>
    <col min="6" max="7" width="9.140625" style="3"/>
    <col min="8" max="8" width="13.140625" style="3" customWidth="1"/>
    <col min="9" max="9" width="11.140625" style="3" customWidth="1"/>
    <col min="10" max="10" width="12.28515625" style="3" customWidth="1"/>
    <col min="11" max="11" width="14.5703125" style="3" customWidth="1"/>
    <col min="12" max="12" width="9.140625" style="3"/>
    <col min="13" max="16" width="0" style="3" hidden="1" customWidth="1"/>
    <col min="17" max="17" width="11" style="3" hidden="1" customWidth="1"/>
    <col min="18" max="16384" width="9.140625" style="3"/>
  </cols>
  <sheetData>
    <row r="1" spans="1:17" x14ac:dyDescent="0.25">
      <c r="B1" s="3" t="s">
        <v>12</v>
      </c>
    </row>
    <row r="2" spans="1:17" x14ac:dyDescent="0.25">
      <c r="A2" s="10" t="s">
        <v>10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6</v>
      </c>
      <c r="I2" s="10" t="s">
        <v>79</v>
      </c>
      <c r="J2" s="10" t="s">
        <v>7</v>
      </c>
      <c r="K2" s="10" t="s">
        <v>8</v>
      </c>
      <c r="N2" s="14" t="s">
        <v>79</v>
      </c>
      <c r="Q2" s="3" t="s">
        <v>80</v>
      </c>
    </row>
    <row r="3" spans="1:17" x14ac:dyDescent="0.25">
      <c r="A3" s="1">
        <v>1</v>
      </c>
      <c r="B3" s="5" t="s">
        <v>13</v>
      </c>
      <c r="C3" s="12" t="s">
        <v>47</v>
      </c>
      <c r="D3" s="2"/>
      <c r="E3" s="2"/>
      <c r="F3" s="5" t="s">
        <v>9</v>
      </c>
      <c r="G3" s="5" t="s">
        <v>11</v>
      </c>
      <c r="H3" s="6">
        <v>3</v>
      </c>
      <c r="I3" s="7">
        <f>Q3</f>
        <v>41475.410000000003</v>
      </c>
      <c r="J3" s="7">
        <f>H3*I3</f>
        <v>124426.23000000001</v>
      </c>
      <c r="K3" s="8">
        <v>41365</v>
      </c>
      <c r="M3" s="15">
        <v>3</v>
      </c>
      <c r="N3" s="13">
        <v>56525</v>
      </c>
      <c r="O3" s="3">
        <f>N3*40/(100)</f>
        <v>22610</v>
      </c>
      <c r="P3" s="9">
        <f>N3-O3</f>
        <v>33915</v>
      </c>
      <c r="Q3" s="16">
        <v>41475.410000000003</v>
      </c>
    </row>
    <row r="4" spans="1:17" x14ac:dyDescent="0.25">
      <c r="A4" s="1">
        <v>2</v>
      </c>
      <c r="B4" s="5" t="s">
        <v>13</v>
      </c>
      <c r="C4" s="12" t="s">
        <v>47</v>
      </c>
      <c r="D4" s="2"/>
      <c r="E4" s="2"/>
      <c r="F4" s="5" t="s">
        <v>9</v>
      </c>
      <c r="G4" s="5" t="s">
        <v>11</v>
      </c>
      <c r="H4" s="6">
        <v>2</v>
      </c>
      <c r="I4" s="7">
        <f>Q4</f>
        <v>41475.410000000003</v>
      </c>
      <c r="J4" s="7">
        <f t="shared" ref="J4:J66" si="0">H4*I4</f>
        <v>82950.820000000007</v>
      </c>
      <c r="K4" s="8">
        <v>41365</v>
      </c>
      <c r="M4" s="15">
        <v>3</v>
      </c>
      <c r="N4" s="13">
        <v>56525</v>
      </c>
      <c r="O4" s="3">
        <f t="shared" ref="O4:O66" si="1">N4*40/(100)</f>
        <v>22610</v>
      </c>
      <c r="P4" s="9">
        <f t="shared" ref="P4:P66" si="2">N4-O4</f>
        <v>33915</v>
      </c>
      <c r="Q4" s="16">
        <v>41475.410000000003</v>
      </c>
    </row>
    <row r="5" spans="1:17" x14ac:dyDescent="0.25">
      <c r="A5" s="1">
        <v>3</v>
      </c>
      <c r="B5" s="5" t="s">
        <v>14</v>
      </c>
      <c r="C5" s="12" t="s">
        <v>48</v>
      </c>
      <c r="D5" s="2"/>
      <c r="E5" s="2"/>
      <c r="F5" s="5" t="s">
        <v>9</v>
      </c>
      <c r="G5" s="5" t="s">
        <v>11</v>
      </c>
      <c r="H5" s="6">
        <v>2</v>
      </c>
      <c r="I5" s="7">
        <f>P5</f>
        <v>11368.673999999999</v>
      </c>
      <c r="J5" s="7">
        <f t="shared" si="0"/>
        <v>22737.347999999998</v>
      </c>
      <c r="K5" s="8">
        <v>40386</v>
      </c>
      <c r="M5" s="15">
        <v>4</v>
      </c>
      <c r="N5" s="13">
        <v>18947.79</v>
      </c>
      <c r="O5" s="3">
        <f t="shared" si="1"/>
        <v>7579.1160000000009</v>
      </c>
      <c r="P5" s="9">
        <f t="shared" si="2"/>
        <v>11368.673999999999</v>
      </c>
      <c r="Q5"/>
    </row>
    <row r="6" spans="1:17" x14ac:dyDescent="0.25">
      <c r="A6" s="1">
        <v>4</v>
      </c>
      <c r="B6" s="5" t="s">
        <v>15</v>
      </c>
      <c r="C6" s="12" t="s">
        <v>49</v>
      </c>
      <c r="F6" s="5" t="s">
        <v>9</v>
      </c>
      <c r="G6" s="5" t="s">
        <v>11</v>
      </c>
      <c r="H6" s="6">
        <v>4</v>
      </c>
      <c r="I6" s="7">
        <f>N6</f>
        <v>9292.58</v>
      </c>
      <c r="J6" s="7">
        <f t="shared" si="0"/>
        <v>37170.32</v>
      </c>
      <c r="K6" s="8">
        <v>40288</v>
      </c>
      <c r="M6" s="15">
        <v>3</v>
      </c>
      <c r="N6" s="13">
        <v>9292.58</v>
      </c>
      <c r="O6" s="3">
        <f t="shared" si="1"/>
        <v>3717.0320000000002</v>
      </c>
      <c r="P6" s="9">
        <f t="shared" si="2"/>
        <v>5575.5479999999998</v>
      </c>
      <c r="Q6" s="16">
        <v>18447</v>
      </c>
    </row>
    <row r="7" spans="1:17" x14ac:dyDescent="0.25">
      <c r="A7" s="1">
        <v>5</v>
      </c>
      <c r="B7" s="5" t="s">
        <v>15</v>
      </c>
      <c r="C7" s="12" t="s">
        <v>49</v>
      </c>
      <c r="F7" s="5" t="s">
        <v>9</v>
      </c>
      <c r="G7" s="5" t="s">
        <v>11</v>
      </c>
      <c r="H7" s="6">
        <v>1</v>
      </c>
      <c r="I7" s="7">
        <f t="shared" ref="I7:I11" si="3">Q7</f>
        <v>10079</v>
      </c>
      <c r="J7" s="7">
        <f t="shared" si="0"/>
        <v>10079</v>
      </c>
      <c r="K7" s="8">
        <v>40879</v>
      </c>
      <c r="M7" s="15">
        <v>3</v>
      </c>
      <c r="N7" s="13">
        <v>13114.73</v>
      </c>
      <c r="O7" s="3">
        <f t="shared" si="1"/>
        <v>5245.8919999999998</v>
      </c>
      <c r="P7" s="9">
        <f t="shared" si="2"/>
        <v>7868.8379999999997</v>
      </c>
      <c r="Q7" s="16">
        <v>10079</v>
      </c>
    </row>
    <row r="8" spans="1:17" x14ac:dyDescent="0.25">
      <c r="A8" s="1">
        <v>6</v>
      </c>
      <c r="B8" s="5" t="s">
        <v>15</v>
      </c>
      <c r="C8" s="12" t="s">
        <v>49</v>
      </c>
      <c r="F8" s="5" t="s">
        <v>9</v>
      </c>
      <c r="G8" s="5" t="s">
        <v>11</v>
      </c>
      <c r="H8" s="6">
        <v>5</v>
      </c>
      <c r="I8" s="7">
        <f t="shared" si="3"/>
        <v>10079</v>
      </c>
      <c r="J8" s="7">
        <f t="shared" si="0"/>
        <v>50395</v>
      </c>
      <c r="K8" s="8">
        <v>40879</v>
      </c>
      <c r="M8" s="15">
        <v>3</v>
      </c>
      <c r="N8" s="13">
        <v>13114.73</v>
      </c>
      <c r="O8" s="3">
        <f t="shared" si="1"/>
        <v>5245.8919999999998</v>
      </c>
      <c r="P8" s="9">
        <f t="shared" si="2"/>
        <v>7868.8379999999997</v>
      </c>
      <c r="Q8" s="16">
        <v>10079</v>
      </c>
    </row>
    <row r="9" spans="1:17" x14ac:dyDescent="0.25">
      <c r="A9" s="1">
        <v>7</v>
      </c>
      <c r="B9" s="5" t="s">
        <v>15</v>
      </c>
      <c r="C9" s="12" t="s">
        <v>49</v>
      </c>
      <c r="F9" s="5" t="s">
        <v>9</v>
      </c>
      <c r="G9" s="5" t="s">
        <v>11</v>
      </c>
      <c r="H9" s="6">
        <v>3</v>
      </c>
      <c r="I9" s="7">
        <f t="shared" si="3"/>
        <v>10079</v>
      </c>
      <c r="J9" s="7">
        <f t="shared" si="0"/>
        <v>30237</v>
      </c>
      <c r="K9" s="8">
        <v>40879</v>
      </c>
      <c r="M9" s="15">
        <v>3</v>
      </c>
      <c r="N9" s="13">
        <v>13114.73</v>
      </c>
      <c r="O9" s="3">
        <f t="shared" si="1"/>
        <v>5245.8919999999998</v>
      </c>
      <c r="P9" s="9">
        <f t="shared" si="2"/>
        <v>7868.8379999999997</v>
      </c>
      <c r="Q9" s="16">
        <v>10079</v>
      </c>
    </row>
    <row r="10" spans="1:17" x14ac:dyDescent="0.25">
      <c r="A10" s="1">
        <v>8</v>
      </c>
      <c r="B10" s="5" t="s">
        <v>15</v>
      </c>
      <c r="C10" s="12" t="s">
        <v>49</v>
      </c>
      <c r="F10" s="5" t="s">
        <v>9</v>
      </c>
      <c r="G10" s="5" t="s">
        <v>11</v>
      </c>
      <c r="H10" s="6">
        <v>2</v>
      </c>
      <c r="I10" s="7">
        <f t="shared" si="3"/>
        <v>13270.5</v>
      </c>
      <c r="J10" s="7">
        <f t="shared" si="0"/>
        <v>26541</v>
      </c>
      <c r="K10" s="8">
        <v>40983</v>
      </c>
      <c r="M10" s="15">
        <v>3</v>
      </c>
      <c r="N10" s="13">
        <v>17780.400000000001</v>
      </c>
      <c r="O10" s="3">
        <f t="shared" si="1"/>
        <v>7112.16</v>
      </c>
      <c r="P10" s="9">
        <f t="shared" si="2"/>
        <v>10668.240000000002</v>
      </c>
      <c r="Q10" s="16">
        <v>13270.5</v>
      </c>
    </row>
    <row r="11" spans="1:17" x14ac:dyDescent="0.25">
      <c r="A11" s="1">
        <v>9</v>
      </c>
      <c r="B11" s="5" t="s">
        <v>15</v>
      </c>
      <c r="C11" s="12" t="s">
        <v>49</v>
      </c>
      <c r="F11" s="5" t="s">
        <v>9</v>
      </c>
      <c r="G11" s="5" t="s">
        <v>11</v>
      </c>
      <c r="H11" s="6">
        <v>2</v>
      </c>
      <c r="I11" s="7">
        <f t="shared" si="3"/>
        <v>13270.5</v>
      </c>
      <c r="J11" s="7">
        <f t="shared" si="0"/>
        <v>26541</v>
      </c>
      <c r="K11" s="8">
        <v>40983</v>
      </c>
      <c r="M11" s="15">
        <v>3</v>
      </c>
      <c r="N11" s="13">
        <v>17780.400000000001</v>
      </c>
      <c r="O11" s="3">
        <f t="shared" si="1"/>
        <v>7112.16</v>
      </c>
      <c r="P11" s="9">
        <f t="shared" si="2"/>
        <v>10668.240000000002</v>
      </c>
      <c r="Q11" s="16">
        <v>13270.5</v>
      </c>
    </row>
    <row r="12" spans="1:17" x14ac:dyDescent="0.25">
      <c r="A12" s="1">
        <v>10</v>
      </c>
      <c r="B12" s="5" t="s">
        <v>16</v>
      </c>
      <c r="C12" s="12" t="s">
        <v>50</v>
      </c>
      <c r="F12" s="5" t="s">
        <v>9</v>
      </c>
      <c r="G12" s="5" t="s">
        <v>11</v>
      </c>
      <c r="H12" s="6">
        <v>5</v>
      </c>
      <c r="I12" s="7">
        <f>P12</f>
        <v>12104.063999999998</v>
      </c>
      <c r="J12" s="7">
        <f t="shared" si="0"/>
        <v>60520.319999999992</v>
      </c>
      <c r="K12" s="8">
        <v>41518</v>
      </c>
      <c r="M12" s="15">
        <v>4</v>
      </c>
      <c r="N12" s="13">
        <v>20173.439999999999</v>
      </c>
      <c r="O12" s="3">
        <f t="shared" si="1"/>
        <v>8069.3760000000002</v>
      </c>
      <c r="P12" s="9">
        <f t="shared" si="2"/>
        <v>12104.063999999998</v>
      </c>
      <c r="Q12"/>
    </row>
    <row r="13" spans="1:17" x14ac:dyDescent="0.25">
      <c r="A13" s="1">
        <v>11</v>
      </c>
      <c r="B13" s="5" t="s">
        <v>16</v>
      </c>
      <c r="C13" s="12" t="s">
        <v>50</v>
      </c>
      <c r="F13" s="5" t="s">
        <v>9</v>
      </c>
      <c r="G13" s="5" t="s">
        <v>11</v>
      </c>
      <c r="H13" s="6">
        <v>1</v>
      </c>
      <c r="I13" s="7">
        <f>P13</f>
        <v>10651.782000000001</v>
      </c>
      <c r="J13" s="7">
        <f t="shared" si="0"/>
        <v>10651.782000000001</v>
      </c>
      <c r="K13" s="8">
        <v>41579</v>
      </c>
      <c r="M13" s="15">
        <v>4</v>
      </c>
      <c r="N13" s="13">
        <v>17752.97</v>
      </c>
      <c r="O13" s="3">
        <f t="shared" si="1"/>
        <v>7101.1880000000001</v>
      </c>
      <c r="P13" s="9">
        <f t="shared" si="2"/>
        <v>10651.782000000001</v>
      </c>
      <c r="Q13"/>
    </row>
    <row r="14" spans="1:17" x14ac:dyDescent="0.25">
      <c r="A14" s="1">
        <v>12</v>
      </c>
      <c r="B14" s="5" t="s">
        <v>17</v>
      </c>
      <c r="C14" s="12" t="s">
        <v>51</v>
      </c>
      <c r="F14" s="5" t="s">
        <v>9</v>
      </c>
      <c r="G14" s="5" t="s">
        <v>11</v>
      </c>
      <c r="H14" s="6">
        <v>1</v>
      </c>
      <c r="I14" s="7">
        <f>Q14</f>
        <v>26237</v>
      </c>
      <c r="J14" s="7">
        <f t="shared" si="0"/>
        <v>26237</v>
      </c>
      <c r="K14" s="8">
        <v>40924</v>
      </c>
      <c r="M14" s="15">
        <v>3</v>
      </c>
      <c r="N14" s="13">
        <v>34062.81</v>
      </c>
      <c r="O14" s="3">
        <f t="shared" si="1"/>
        <v>13625.124</v>
      </c>
      <c r="P14" s="9">
        <f t="shared" si="2"/>
        <v>20437.685999999998</v>
      </c>
      <c r="Q14" s="16">
        <v>26237</v>
      </c>
    </row>
    <row r="15" spans="1:17" x14ac:dyDescent="0.25">
      <c r="A15" s="1">
        <v>13</v>
      </c>
      <c r="B15" s="5" t="s">
        <v>17</v>
      </c>
      <c r="C15" s="12" t="s">
        <v>51</v>
      </c>
      <c r="F15" s="5" t="s">
        <v>9</v>
      </c>
      <c r="G15" s="5" t="s">
        <v>11</v>
      </c>
      <c r="H15" s="6">
        <v>10</v>
      </c>
      <c r="I15" s="7">
        <f>Q15</f>
        <v>33781</v>
      </c>
      <c r="J15" s="7">
        <f t="shared" si="0"/>
        <v>337810</v>
      </c>
      <c r="K15" s="8">
        <v>41253</v>
      </c>
      <c r="M15" s="15">
        <v>3</v>
      </c>
      <c r="N15" s="13">
        <v>46202.81</v>
      </c>
      <c r="O15" s="3">
        <f t="shared" si="1"/>
        <v>18481.124</v>
      </c>
      <c r="P15" s="9">
        <f t="shared" si="2"/>
        <v>27721.685999999998</v>
      </c>
      <c r="Q15" s="16">
        <v>33781</v>
      </c>
    </row>
    <row r="16" spans="1:17" x14ac:dyDescent="0.25">
      <c r="A16" s="1">
        <v>14</v>
      </c>
      <c r="B16" s="5" t="s">
        <v>18</v>
      </c>
      <c r="C16" s="12" t="s">
        <v>52</v>
      </c>
      <c r="F16" s="5" t="s">
        <v>9</v>
      </c>
      <c r="G16" s="5" t="s">
        <v>11</v>
      </c>
      <c r="H16" s="6">
        <v>1</v>
      </c>
      <c r="I16" s="7">
        <f>P16</f>
        <v>19673.435999999998</v>
      </c>
      <c r="J16" s="7">
        <f t="shared" si="0"/>
        <v>19673.435999999998</v>
      </c>
      <c r="K16" s="8">
        <v>41540</v>
      </c>
      <c r="M16" s="15">
        <v>4</v>
      </c>
      <c r="N16" s="13">
        <v>32789.06</v>
      </c>
      <c r="O16" s="3">
        <f t="shared" si="1"/>
        <v>13115.624</v>
      </c>
      <c r="P16" s="9">
        <f t="shared" si="2"/>
        <v>19673.435999999998</v>
      </c>
      <c r="Q16"/>
    </row>
    <row r="17" spans="1:17" x14ac:dyDescent="0.25">
      <c r="A17" s="1">
        <v>15</v>
      </c>
      <c r="B17" s="5" t="s">
        <v>19</v>
      </c>
      <c r="C17" s="12" t="s">
        <v>53</v>
      </c>
      <c r="F17" s="5" t="s">
        <v>9</v>
      </c>
      <c r="G17" s="5" t="s">
        <v>11</v>
      </c>
      <c r="H17" s="6">
        <v>2</v>
      </c>
      <c r="I17" s="7">
        <f>P17</f>
        <v>4878.45</v>
      </c>
      <c r="J17" s="7">
        <f t="shared" si="0"/>
        <v>9756.9</v>
      </c>
      <c r="K17" s="8">
        <v>40450</v>
      </c>
      <c r="M17" s="15">
        <v>4</v>
      </c>
      <c r="N17" s="13">
        <v>8130.75</v>
      </c>
      <c r="O17" s="3">
        <f t="shared" si="1"/>
        <v>3252.3</v>
      </c>
      <c r="P17" s="9">
        <f t="shared" si="2"/>
        <v>4878.45</v>
      </c>
      <c r="Q17"/>
    </row>
    <row r="18" spans="1:17" ht="45" x14ac:dyDescent="0.25">
      <c r="A18" s="1">
        <v>16</v>
      </c>
      <c r="B18" s="5" t="s">
        <v>20</v>
      </c>
      <c r="C18" s="12" t="s">
        <v>54</v>
      </c>
      <c r="F18" s="5" t="s">
        <v>9</v>
      </c>
      <c r="G18" s="5" t="s">
        <v>11</v>
      </c>
      <c r="H18" s="6">
        <v>12</v>
      </c>
      <c r="I18" s="7">
        <f>Q18</f>
        <v>65524.17</v>
      </c>
      <c r="J18" s="7">
        <f t="shared" si="0"/>
        <v>786290.04</v>
      </c>
      <c r="K18" s="8">
        <v>41369</v>
      </c>
      <c r="M18" s="15">
        <v>3</v>
      </c>
      <c r="N18" s="13">
        <v>89300</v>
      </c>
      <c r="O18" s="3">
        <f t="shared" si="1"/>
        <v>35720</v>
      </c>
      <c r="P18" s="9">
        <f t="shared" si="2"/>
        <v>53580</v>
      </c>
      <c r="Q18" s="16">
        <v>65524.17</v>
      </c>
    </row>
    <row r="19" spans="1:17" x14ac:dyDescent="0.25">
      <c r="A19" s="1">
        <v>17</v>
      </c>
      <c r="B19" s="5" t="s">
        <v>21</v>
      </c>
      <c r="C19" s="12" t="s">
        <v>55</v>
      </c>
      <c r="F19" s="5" t="s">
        <v>9</v>
      </c>
      <c r="G19" s="5" t="s">
        <v>11</v>
      </c>
      <c r="H19" s="6">
        <v>6</v>
      </c>
      <c r="I19" s="7">
        <f>P19</f>
        <v>9205.9380000000001</v>
      </c>
      <c r="J19" s="7">
        <f t="shared" si="0"/>
        <v>55235.627999999997</v>
      </c>
      <c r="K19" s="8">
        <v>40648</v>
      </c>
      <c r="M19" s="15">
        <v>4</v>
      </c>
      <c r="N19" s="13">
        <v>15343.23</v>
      </c>
      <c r="O19" s="3">
        <f t="shared" si="1"/>
        <v>6137.2919999999995</v>
      </c>
      <c r="P19" s="9">
        <f t="shared" si="2"/>
        <v>9205.9380000000001</v>
      </c>
      <c r="Q19"/>
    </row>
    <row r="20" spans="1:17" x14ac:dyDescent="0.25">
      <c r="A20" s="1">
        <v>18</v>
      </c>
      <c r="B20" s="5" t="s">
        <v>22</v>
      </c>
      <c r="C20" s="12" t="s">
        <v>56</v>
      </c>
      <c r="F20" s="5" t="s">
        <v>9</v>
      </c>
      <c r="G20" s="5" t="s">
        <v>11</v>
      </c>
      <c r="H20" s="6">
        <v>1</v>
      </c>
      <c r="I20" s="7">
        <f>P20</f>
        <v>9953.7059999999983</v>
      </c>
      <c r="J20" s="7">
        <f t="shared" si="0"/>
        <v>9953.7059999999983</v>
      </c>
      <c r="K20" s="8">
        <v>40526</v>
      </c>
      <c r="M20" s="15">
        <v>4</v>
      </c>
      <c r="N20" s="13">
        <v>16589.509999999998</v>
      </c>
      <c r="O20" s="3">
        <f t="shared" si="1"/>
        <v>6635.8039999999992</v>
      </c>
      <c r="P20" s="9">
        <f t="shared" si="2"/>
        <v>9953.7059999999983</v>
      </c>
      <c r="Q20"/>
    </row>
    <row r="21" spans="1:17" ht="30" x14ac:dyDescent="0.25">
      <c r="A21" s="1">
        <v>19</v>
      </c>
      <c r="B21" s="5" t="s">
        <v>23</v>
      </c>
      <c r="C21" s="12" t="s">
        <v>57</v>
      </c>
      <c r="F21" s="5" t="s">
        <v>9</v>
      </c>
      <c r="G21" s="5" t="s">
        <v>11</v>
      </c>
      <c r="H21" s="6">
        <v>5</v>
      </c>
      <c r="I21" s="7">
        <f>P21</f>
        <v>10471.032000000001</v>
      </c>
      <c r="J21" s="7">
        <f t="shared" si="0"/>
        <v>52355.16</v>
      </c>
      <c r="K21" s="8">
        <v>40453</v>
      </c>
      <c r="M21" s="15">
        <v>4</v>
      </c>
      <c r="N21" s="13">
        <v>17451.72</v>
      </c>
      <c r="O21" s="3">
        <f t="shared" si="1"/>
        <v>6980.6880000000001</v>
      </c>
      <c r="P21" s="9">
        <f t="shared" si="2"/>
        <v>10471.032000000001</v>
      </c>
      <c r="Q21"/>
    </row>
    <row r="22" spans="1:17" x14ac:dyDescent="0.25">
      <c r="A22" s="1">
        <v>20</v>
      </c>
      <c r="B22" s="5" t="s">
        <v>24</v>
      </c>
      <c r="C22" s="12" t="s">
        <v>58</v>
      </c>
      <c r="F22" s="5" t="s">
        <v>9</v>
      </c>
      <c r="G22" s="5" t="s">
        <v>11</v>
      </c>
      <c r="H22" s="6">
        <v>7</v>
      </c>
      <c r="I22" s="7">
        <f>Q22</f>
        <v>69032.86</v>
      </c>
      <c r="J22" s="7">
        <f t="shared" si="0"/>
        <v>483230.02</v>
      </c>
      <c r="K22" s="8">
        <v>40879</v>
      </c>
      <c r="M22" s="15">
        <v>3</v>
      </c>
      <c r="N22" s="13">
        <v>89824.8</v>
      </c>
      <c r="O22" s="3">
        <f t="shared" si="1"/>
        <v>35929.919999999998</v>
      </c>
      <c r="P22" s="9">
        <f t="shared" si="2"/>
        <v>53894.880000000005</v>
      </c>
      <c r="Q22" s="16">
        <v>69032.86</v>
      </c>
    </row>
    <row r="23" spans="1:17" x14ac:dyDescent="0.25">
      <c r="A23" s="1">
        <v>21</v>
      </c>
      <c r="B23" s="5" t="s">
        <v>25</v>
      </c>
      <c r="C23" s="12" t="s">
        <v>59</v>
      </c>
      <c r="F23" s="5" t="s">
        <v>9</v>
      </c>
      <c r="G23" s="5" t="s">
        <v>11</v>
      </c>
      <c r="H23" s="6">
        <v>1</v>
      </c>
      <c r="I23" s="7">
        <f t="shared" ref="I23:I27" si="4">Q23</f>
        <v>69033</v>
      </c>
      <c r="J23" s="7">
        <f t="shared" si="0"/>
        <v>69033</v>
      </c>
      <c r="K23" s="8">
        <v>40879</v>
      </c>
      <c r="M23" s="15">
        <v>3</v>
      </c>
      <c r="N23" s="13">
        <v>89824.8</v>
      </c>
      <c r="O23" s="3">
        <f t="shared" si="1"/>
        <v>35929.919999999998</v>
      </c>
      <c r="P23" s="9">
        <f t="shared" si="2"/>
        <v>53894.880000000005</v>
      </c>
      <c r="Q23" s="16">
        <v>69033</v>
      </c>
    </row>
    <row r="24" spans="1:17" x14ac:dyDescent="0.25">
      <c r="A24" s="1">
        <v>22</v>
      </c>
      <c r="B24" s="5" t="s">
        <v>25</v>
      </c>
      <c r="C24" s="12" t="s">
        <v>59</v>
      </c>
      <c r="F24" s="5" t="s">
        <v>9</v>
      </c>
      <c r="G24" s="5" t="s">
        <v>11</v>
      </c>
      <c r="H24" s="6">
        <v>6</v>
      </c>
      <c r="I24" s="7">
        <f t="shared" si="4"/>
        <v>40869.83</v>
      </c>
      <c r="J24" s="7">
        <f t="shared" si="0"/>
        <v>245218.98</v>
      </c>
      <c r="K24" s="8">
        <v>41033</v>
      </c>
      <c r="M24" s="15">
        <v>3</v>
      </c>
      <c r="N24" s="13">
        <v>53818.51</v>
      </c>
      <c r="O24" s="3">
        <f t="shared" si="1"/>
        <v>21527.403999999999</v>
      </c>
      <c r="P24" s="9">
        <f t="shared" si="2"/>
        <v>32291.106000000003</v>
      </c>
      <c r="Q24" s="16">
        <v>40869.83</v>
      </c>
    </row>
    <row r="25" spans="1:17" x14ac:dyDescent="0.25">
      <c r="A25" s="1">
        <v>23</v>
      </c>
      <c r="B25" s="5" t="s">
        <v>26</v>
      </c>
      <c r="C25" s="12" t="s">
        <v>60</v>
      </c>
      <c r="F25" s="5" t="s">
        <v>9</v>
      </c>
      <c r="G25" s="5" t="s">
        <v>11</v>
      </c>
      <c r="H25" s="6">
        <v>1</v>
      </c>
      <c r="I25" s="7">
        <f t="shared" si="4"/>
        <v>36431</v>
      </c>
      <c r="J25" s="7">
        <f t="shared" si="0"/>
        <v>36431</v>
      </c>
      <c r="K25" s="8">
        <v>41540</v>
      </c>
      <c r="M25" s="15">
        <v>3</v>
      </c>
      <c r="N25" s="13">
        <v>52577.599999999999</v>
      </c>
      <c r="O25" s="3">
        <f t="shared" si="1"/>
        <v>21031.040000000001</v>
      </c>
      <c r="P25" s="9">
        <f t="shared" si="2"/>
        <v>31546.559999999998</v>
      </c>
      <c r="Q25" s="16">
        <v>36431</v>
      </c>
    </row>
    <row r="26" spans="1:17" x14ac:dyDescent="0.25">
      <c r="A26" s="1">
        <v>24</v>
      </c>
      <c r="B26" s="5" t="s">
        <v>26</v>
      </c>
      <c r="C26" s="12" t="s">
        <v>60</v>
      </c>
      <c r="F26" s="5" t="s">
        <v>9</v>
      </c>
      <c r="G26" s="5" t="s">
        <v>11</v>
      </c>
      <c r="H26" s="6">
        <v>3</v>
      </c>
      <c r="I26" s="7">
        <f t="shared" si="4"/>
        <v>38120.33</v>
      </c>
      <c r="J26" s="7">
        <f t="shared" si="0"/>
        <v>114360.99</v>
      </c>
      <c r="K26" s="8">
        <v>40891</v>
      </c>
      <c r="M26" s="15">
        <v>3</v>
      </c>
      <c r="N26" s="13">
        <v>49601.51</v>
      </c>
      <c r="O26" s="3">
        <f t="shared" si="1"/>
        <v>19840.604000000003</v>
      </c>
      <c r="P26" s="9">
        <f t="shared" si="2"/>
        <v>29760.905999999999</v>
      </c>
      <c r="Q26" s="16">
        <v>38120.33</v>
      </c>
    </row>
    <row r="27" spans="1:17" x14ac:dyDescent="0.25">
      <c r="A27" s="1">
        <v>25</v>
      </c>
      <c r="B27" s="5" t="s">
        <v>26</v>
      </c>
      <c r="C27" s="12" t="s">
        <v>60</v>
      </c>
      <c r="F27" s="5" t="s">
        <v>9</v>
      </c>
      <c r="G27" s="5" t="s">
        <v>11</v>
      </c>
      <c r="H27" s="6">
        <v>1</v>
      </c>
      <c r="I27" s="7">
        <f t="shared" si="4"/>
        <v>12678</v>
      </c>
      <c r="J27" s="7">
        <f t="shared" si="0"/>
        <v>12678</v>
      </c>
      <c r="K27" s="8">
        <v>41340</v>
      </c>
      <c r="M27" s="15">
        <v>3</v>
      </c>
      <c r="N27" s="13">
        <v>17485.490000000002</v>
      </c>
      <c r="O27" s="3">
        <f t="shared" si="1"/>
        <v>6994.1960000000008</v>
      </c>
      <c r="P27" s="9">
        <f t="shared" si="2"/>
        <v>10491.294000000002</v>
      </c>
      <c r="Q27" s="16">
        <v>12678</v>
      </c>
    </row>
    <row r="28" spans="1:17" x14ac:dyDescent="0.25">
      <c r="A28" s="1">
        <v>26</v>
      </c>
      <c r="B28" s="5" t="s">
        <v>27</v>
      </c>
      <c r="C28" s="12" t="s">
        <v>61</v>
      </c>
      <c r="F28" s="5" t="s">
        <v>9</v>
      </c>
      <c r="G28" s="5" t="s">
        <v>11</v>
      </c>
      <c r="H28" s="6">
        <v>4</v>
      </c>
      <c r="I28" s="7">
        <f>P28</f>
        <v>11646.018</v>
      </c>
      <c r="J28" s="7">
        <f t="shared" si="0"/>
        <v>46584.072</v>
      </c>
      <c r="K28" s="8">
        <v>40896</v>
      </c>
      <c r="M28" s="15">
        <v>4</v>
      </c>
      <c r="N28" s="13">
        <v>19410.03</v>
      </c>
      <c r="O28" s="3">
        <f t="shared" si="1"/>
        <v>7764.0119999999997</v>
      </c>
      <c r="P28" s="9">
        <f t="shared" si="2"/>
        <v>11646.018</v>
      </c>
      <c r="Q28"/>
    </row>
    <row r="29" spans="1:17" ht="30" x14ac:dyDescent="0.25">
      <c r="A29" s="1">
        <v>27</v>
      </c>
      <c r="B29" s="5" t="s">
        <v>28</v>
      </c>
      <c r="C29" s="12" t="s">
        <v>62</v>
      </c>
      <c r="F29" s="5" t="s">
        <v>9</v>
      </c>
      <c r="G29" s="5" t="s">
        <v>11</v>
      </c>
      <c r="H29" s="6">
        <v>2</v>
      </c>
      <c r="I29" s="7">
        <f>P29</f>
        <v>18541.2</v>
      </c>
      <c r="J29" s="7">
        <f t="shared" si="0"/>
        <v>37082.400000000001</v>
      </c>
      <c r="K29" s="8">
        <v>41648</v>
      </c>
      <c r="M29" s="15">
        <v>4</v>
      </c>
      <c r="N29" s="13">
        <v>30902</v>
      </c>
      <c r="O29" s="3">
        <f t="shared" si="1"/>
        <v>12360.8</v>
      </c>
      <c r="P29" s="9">
        <f t="shared" si="2"/>
        <v>18541.2</v>
      </c>
      <c r="Q29"/>
    </row>
    <row r="30" spans="1:17" x14ac:dyDescent="0.25">
      <c r="A30" s="1">
        <v>28</v>
      </c>
      <c r="B30" s="5" t="s">
        <v>29</v>
      </c>
      <c r="C30" s="12" t="s">
        <v>63</v>
      </c>
      <c r="F30" s="5" t="s">
        <v>9</v>
      </c>
      <c r="G30" s="5" t="s">
        <v>11</v>
      </c>
      <c r="H30" s="6">
        <v>2</v>
      </c>
      <c r="I30" s="7">
        <f>Q30</f>
        <v>8065</v>
      </c>
      <c r="J30" s="7">
        <f t="shared" si="0"/>
        <v>16130</v>
      </c>
      <c r="K30" s="8">
        <v>41409</v>
      </c>
      <c r="M30" s="15">
        <v>3</v>
      </c>
      <c r="N30" s="13">
        <v>10888.5</v>
      </c>
      <c r="O30" s="3">
        <f t="shared" si="1"/>
        <v>4355.3999999999996</v>
      </c>
      <c r="P30" s="9">
        <f t="shared" si="2"/>
        <v>6533.1</v>
      </c>
      <c r="Q30" s="16">
        <v>8065</v>
      </c>
    </row>
    <row r="31" spans="1:17" x14ac:dyDescent="0.25">
      <c r="A31" s="1">
        <v>29</v>
      </c>
      <c r="B31" s="5" t="s">
        <v>29</v>
      </c>
      <c r="C31" s="12" t="s">
        <v>63</v>
      </c>
      <c r="F31" s="5" t="s">
        <v>9</v>
      </c>
      <c r="G31" s="5" t="s">
        <v>11</v>
      </c>
      <c r="H31" s="6">
        <v>4</v>
      </c>
      <c r="I31" s="7">
        <f t="shared" ref="I31:I38" si="5">Q31</f>
        <v>8065</v>
      </c>
      <c r="J31" s="7">
        <f t="shared" si="0"/>
        <v>32260</v>
      </c>
      <c r="K31" s="8">
        <v>41409</v>
      </c>
      <c r="M31" s="15">
        <v>3</v>
      </c>
      <c r="N31" s="13">
        <v>10888.5</v>
      </c>
      <c r="O31" s="3">
        <f t="shared" si="1"/>
        <v>4355.3999999999996</v>
      </c>
      <c r="P31" s="9">
        <f t="shared" si="2"/>
        <v>6533.1</v>
      </c>
      <c r="Q31" s="16">
        <v>8065</v>
      </c>
    </row>
    <row r="32" spans="1:17" x14ac:dyDescent="0.25">
      <c r="A32" s="1">
        <v>30</v>
      </c>
      <c r="B32" s="5" t="s">
        <v>29</v>
      </c>
      <c r="C32" s="12" t="s">
        <v>63</v>
      </c>
      <c r="F32" s="5" t="s">
        <v>9</v>
      </c>
      <c r="G32" s="5" t="s">
        <v>11</v>
      </c>
      <c r="H32" s="6">
        <v>49</v>
      </c>
      <c r="I32" s="7">
        <f t="shared" si="5"/>
        <v>8065</v>
      </c>
      <c r="J32" s="7">
        <f t="shared" si="0"/>
        <v>395185</v>
      </c>
      <c r="K32" s="8">
        <v>41409</v>
      </c>
      <c r="M32" s="15">
        <v>3</v>
      </c>
      <c r="N32" s="13">
        <v>10888.5</v>
      </c>
      <c r="O32" s="3">
        <f t="shared" si="1"/>
        <v>4355.3999999999996</v>
      </c>
      <c r="P32" s="9">
        <f t="shared" si="2"/>
        <v>6533.1</v>
      </c>
      <c r="Q32" s="16">
        <v>8065</v>
      </c>
    </row>
    <row r="33" spans="1:17" x14ac:dyDescent="0.25">
      <c r="A33" s="1">
        <v>31</v>
      </c>
      <c r="B33" s="5" t="s">
        <v>29</v>
      </c>
      <c r="C33" s="12" t="s">
        <v>63</v>
      </c>
      <c r="F33" s="5" t="s">
        <v>9</v>
      </c>
      <c r="G33" s="5" t="s">
        <v>11</v>
      </c>
      <c r="H33" s="6">
        <v>27</v>
      </c>
      <c r="I33" s="7">
        <f t="shared" si="5"/>
        <v>8065</v>
      </c>
      <c r="J33" s="7">
        <f t="shared" si="0"/>
        <v>217755</v>
      </c>
      <c r="K33" s="8">
        <v>41409</v>
      </c>
      <c r="M33" s="15">
        <v>3</v>
      </c>
      <c r="N33" s="13">
        <v>10888.5</v>
      </c>
      <c r="O33" s="3">
        <f t="shared" si="1"/>
        <v>4355.3999999999996</v>
      </c>
      <c r="P33" s="9">
        <f t="shared" si="2"/>
        <v>6533.1</v>
      </c>
      <c r="Q33" s="16">
        <v>8065</v>
      </c>
    </row>
    <row r="34" spans="1:17" x14ac:dyDescent="0.25">
      <c r="A34" s="1">
        <v>32</v>
      </c>
      <c r="B34" s="5" t="s">
        <v>29</v>
      </c>
      <c r="C34" s="12" t="s">
        <v>63</v>
      </c>
      <c r="F34" s="5" t="s">
        <v>9</v>
      </c>
      <c r="G34" s="5" t="s">
        <v>11</v>
      </c>
      <c r="H34" s="6">
        <v>4</v>
      </c>
      <c r="I34" s="7">
        <f t="shared" si="5"/>
        <v>8065</v>
      </c>
      <c r="J34" s="7">
        <f t="shared" si="0"/>
        <v>32260</v>
      </c>
      <c r="K34" s="8">
        <v>41409</v>
      </c>
      <c r="M34" s="15">
        <v>3</v>
      </c>
      <c r="N34" s="13">
        <v>10888.5</v>
      </c>
      <c r="O34" s="3">
        <f t="shared" si="1"/>
        <v>4355.3999999999996</v>
      </c>
      <c r="P34" s="9">
        <f t="shared" si="2"/>
        <v>6533.1</v>
      </c>
      <c r="Q34" s="16">
        <v>8065</v>
      </c>
    </row>
    <row r="35" spans="1:17" x14ac:dyDescent="0.25">
      <c r="A35" s="1">
        <v>33</v>
      </c>
      <c r="B35" s="5" t="s">
        <v>29</v>
      </c>
      <c r="C35" s="12" t="s">
        <v>63</v>
      </c>
      <c r="F35" s="5" t="s">
        <v>9</v>
      </c>
      <c r="G35" s="5" t="s">
        <v>11</v>
      </c>
      <c r="H35" s="6">
        <v>29</v>
      </c>
      <c r="I35" s="7">
        <f t="shared" si="5"/>
        <v>8065</v>
      </c>
      <c r="J35" s="7">
        <f t="shared" si="0"/>
        <v>233885</v>
      </c>
      <c r="K35" s="8">
        <v>41409</v>
      </c>
      <c r="M35" s="15">
        <v>3</v>
      </c>
      <c r="N35" s="13">
        <v>10888.5</v>
      </c>
      <c r="O35" s="3">
        <f t="shared" si="1"/>
        <v>4355.3999999999996</v>
      </c>
      <c r="P35" s="9">
        <f t="shared" si="2"/>
        <v>6533.1</v>
      </c>
      <c r="Q35" s="16">
        <v>8065</v>
      </c>
    </row>
    <row r="36" spans="1:17" x14ac:dyDescent="0.25">
      <c r="A36" s="1">
        <v>34</v>
      </c>
      <c r="B36" s="5" t="s">
        <v>29</v>
      </c>
      <c r="C36" s="12" t="s">
        <v>63</v>
      </c>
      <c r="F36" s="5" t="s">
        <v>9</v>
      </c>
      <c r="G36" s="5" t="s">
        <v>11</v>
      </c>
      <c r="H36" s="6">
        <v>42</v>
      </c>
      <c r="I36" s="7">
        <f t="shared" si="5"/>
        <v>8065</v>
      </c>
      <c r="J36" s="7">
        <f t="shared" si="0"/>
        <v>338730</v>
      </c>
      <c r="K36" s="8">
        <v>41409</v>
      </c>
      <c r="M36" s="15">
        <v>3</v>
      </c>
      <c r="N36" s="13">
        <v>10888.5</v>
      </c>
      <c r="O36" s="3">
        <f t="shared" si="1"/>
        <v>4355.3999999999996</v>
      </c>
      <c r="P36" s="9">
        <f t="shared" si="2"/>
        <v>6533.1</v>
      </c>
      <c r="Q36" s="16">
        <v>8065</v>
      </c>
    </row>
    <row r="37" spans="1:17" x14ac:dyDescent="0.25">
      <c r="A37" s="1">
        <v>35</v>
      </c>
      <c r="B37" s="5" t="s">
        <v>29</v>
      </c>
      <c r="C37" s="12" t="s">
        <v>63</v>
      </c>
      <c r="F37" s="5" t="s">
        <v>9</v>
      </c>
      <c r="G37" s="5" t="s">
        <v>11</v>
      </c>
      <c r="H37" s="6">
        <v>1</v>
      </c>
      <c r="I37" s="7">
        <f t="shared" si="5"/>
        <v>8065</v>
      </c>
      <c r="J37" s="7">
        <f t="shared" si="0"/>
        <v>8065</v>
      </c>
      <c r="K37" s="8">
        <v>41409</v>
      </c>
      <c r="M37" s="15">
        <v>3</v>
      </c>
      <c r="N37" s="13">
        <v>10888.5</v>
      </c>
      <c r="O37" s="3">
        <f t="shared" si="1"/>
        <v>4355.3999999999996</v>
      </c>
      <c r="P37" s="9">
        <f t="shared" si="2"/>
        <v>6533.1</v>
      </c>
      <c r="Q37" s="16">
        <v>8065</v>
      </c>
    </row>
    <row r="38" spans="1:17" x14ac:dyDescent="0.25">
      <c r="A38" s="1">
        <v>36</v>
      </c>
      <c r="B38" s="5" t="s">
        <v>29</v>
      </c>
      <c r="C38" s="12" t="s">
        <v>63</v>
      </c>
      <c r="F38" s="5" t="s">
        <v>9</v>
      </c>
      <c r="G38" s="5" t="s">
        <v>11</v>
      </c>
      <c r="H38" s="6">
        <v>1</v>
      </c>
      <c r="I38" s="7">
        <f t="shared" si="5"/>
        <v>8065</v>
      </c>
      <c r="J38" s="7">
        <f t="shared" si="0"/>
        <v>8065</v>
      </c>
      <c r="K38" s="8">
        <v>41409</v>
      </c>
      <c r="M38" s="15">
        <v>3</v>
      </c>
      <c r="N38" s="13">
        <v>10888.5</v>
      </c>
      <c r="O38" s="3">
        <f t="shared" si="1"/>
        <v>4355.3999999999996</v>
      </c>
      <c r="P38" s="9">
        <f t="shared" si="2"/>
        <v>6533.1</v>
      </c>
      <c r="Q38" s="16">
        <v>8065</v>
      </c>
    </row>
    <row r="39" spans="1:17" x14ac:dyDescent="0.25">
      <c r="A39" s="1">
        <v>37</v>
      </c>
      <c r="B39" s="5" t="s">
        <v>30</v>
      </c>
      <c r="C39" s="12" t="s">
        <v>64</v>
      </c>
      <c r="F39" s="5" t="s">
        <v>9</v>
      </c>
      <c r="G39" s="5" t="s">
        <v>11</v>
      </c>
      <c r="H39" s="6">
        <v>2</v>
      </c>
      <c r="I39" s="7">
        <f>P39</f>
        <v>29276.34</v>
      </c>
      <c r="J39" s="7">
        <f t="shared" si="0"/>
        <v>58552.68</v>
      </c>
      <c r="K39" s="8">
        <v>40854</v>
      </c>
      <c r="M39" s="15">
        <v>4</v>
      </c>
      <c r="N39" s="13">
        <v>48793.9</v>
      </c>
      <c r="O39" s="3">
        <f t="shared" si="1"/>
        <v>19517.560000000001</v>
      </c>
      <c r="P39" s="9">
        <f t="shared" si="2"/>
        <v>29276.34</v>
      </c>
      <c r="Q39"/>
    </row>
    <row r="40" spans="1:17" x14ac:dyDescent="0.25">
      <c r="A40" s="1">
        <v>38</v>
      </c>
      <c r="B40" s="5" t="s">
        <v>31</v>
      </c>
      <c r="C40" s="12" t="s">
        <v>64</v>
      </c>
      <c r="F40" s="5" t="s">
        <v>9</v>
      </c>
      <c r="G40" s="5" t="s">
        <v>11</v>
      </c>
      <c r="H40" s="6">
        <v>2</v>
      </c>
      <c r="I40" s="7">
        <f>P40</f>
        <v>31487.406000000003</v>
      </c>
      <c r="J40" s="7">
        <f t="shared" si="0"/>
        <v>62974.812000000005</v>
      </c>
      <c r="K40" s="8">
        <v>40826</v>
      </c>
      <c r="M40" s="15">
        <v>4</v>
      </c>
      <c r="N40" s="13">
        <v>52479.01</v>
      </c>
      <c r="O40" s="3">
        <f t="shared" si="1"/>
        <v>20991.603999999999</v>
      </c>
      <c r="P40" s="9">
        <f t="shared" si="2"/>
        <v>31487.406000000003</v>
      </c>
      <c r="Q40"/>
    </row>
    <row r="41" spans="1:17" x14ac:dyDescent="0.25">
      <c r="A41" s="1">
        <v>39</v>
      </c>
      <c r="B41" s="5" t="s">
        <v>32</v>
      </c>
      <c r="C41" s="12" t="s">
        <v>65</v>
      </c>
      <c r="F41" s="5" t="s">
        <v>9</v>
      </c>
      <c r="G41" s="5" t="s">
        <v>11</v>
      </c>
      <c r="H41" s="6">
        <v>6</v>
      </c>
      <c r="I41" s="7">
        <f>Q41</f>
        <v>16684.830000000002</v>
      </c>
      <c r="J41" s="7">
        <f t="shared" si="0"/>
        <v>100108.98000000001</v>
      </c>
      <c r="K41" s="8">
        <v>41214</v>
      </c>
      <c r="M41" s="15">
        <v>3</v>
      </c>
      <c r="N41" s="13">
        <v>50158.5</v>
      </c>
      <c r="O41" s="3">
        <f t="shared" si="1"/>
        <v>20063.400000000001</v>
      </c>
      <c r="P41" s="9">
        <f t="shared" si="2"/>
        <v>30095.1</v>
      </c>
      <c r="Q41" s="16">
        <v>16684.830000000002</v>
      </c>
    </row>
    <row r="42" spans="1:17" x14ac:dyDescent="0.25">
      <c r="A42" s="1">
        <v>40</v>
      </c>
      <c r="B42" s="5" t="s">
        <v>32</v>
      </c>
      <c r="C42" s="12" t="s">
        <v>65</v>
      </c>
      <c r="F42" s="5" t="s">
        <v>9</v>
      </c>
      <c r="G42" s="5" t="s">
        <v>11</v>
      </c>
      <c r="H42" s="6">
        <v>4</v>
      </c>
      <c r="I42" s="7">
        <f t="shared" ref="I42:I48" si="6">Q42</f>
        <v>16684.830000000002</v>
      </c>
      <c r="J42" s="7">
        <f t="shared" si="0"/>
        <v>66739.320000000007</v>
      </c>
      <c r="K42" s="8">
        <v>41214</v>
      </c>
      <c r="M42" s="15">
        <v>3</v>
      </c>
      <c r="N42" s="13">
        <v>50158.5</v>
      </c>
      <c r="O42" s="3">
        <f t="shared" si="1"/>
        <v>20063.400000000001</v>
      </c>
      <c r="P42" s="9">
        <f t="shared" si="2"/>
        <v>30095.1</v>
      </c>
      <c r="Q42" s="16">
        <v>16684.830000000002</v>
      </c>
    </row>
    <row r="43" spans="1:17" x14ac:dyDescent="0.25">
      <c r="A43" s="1">
        <v>41</v>
      </c>
      <c r="B43" s="5" t="s">
        <v>32</v>
      </c>
      <c r="C43" s="12" t="s">
        <v>65</v>
      </c>
      <c r="F43" s="5" t="s">
        <v>9</v>
      </c>
      <c r="G43" s="5" t="s">
        <v>11</v>
      </c>
      <c r="H43" s="6">
        <v>2</v>
      </c>
      <c r="I43" s="7">
        <f t="shared" si="6"/>
        <v>16684.830000000002</v>
      </c>
      <c r="J43" s="7">
        <f t="shared" si="0"/>
        <v>33369.660000000003</v>
      </c>
      <c r="K43" s="8">
        <v>41214</v>
      </c>
      <c r="M43" s="15">
        <v>3</v>
      </c>
      <c r="N43" s="13">
        <v>50158.5</v>
      </c>
      <c r="O43" s="3">
        <f t="shared" si="1"/>
        <v>20063.400000000001</v>
      </c>
      <c r="P43" s="9">
        <f t="shared" si="2"/>
        <v>30095.1</v>
      </c>
      <c r="Q43" s="16">
        <v>16684.830000000002</v>
      </c>
    </row>
    <row r="44" spans="1:17" x14ac:dyDescent="0.25">
      <c r="A44" s="1">
        <v>42</v>
      </c>
      <c r="B44" s="5" t="s">
        <v>32</v>
      </c>
      <c r="C44" s="12" t="s">
        <v>65</v>
      </c>
      <c r="F44" s="5" t="s">
        <v>9</v>
      </c>
      <c r="G44" s="5" t="s">
        <v>11</v>
      </c>
      <c r="H44" s="6">
        <v>1</v>
      </c>
      <c r="I44" s="7">
        <f t="shared" si="6"/>
        <v>16684.77</v>
      </c>
      <c r="J44" s="7">
        <f t="shared" si="0"/>
        <v>16684.77</v>
      </c>
      <c r="K44" s="8">
        <v>41372</v>
      </c>
      <c r="M44" s="15">
        <v>3</v>
      </c>
      <c r="N44" s="13">
        <v>50158.5</v>
      </c>
      <c r="O44" s="3">
        <f t="shared" si="1"/>
        <v>20063.400000000001</v>
      </c>
      <c r="P44" s="9">
        <f t="shared" si="2"/>
        <v>30095.1</v>
      </c>
      <c r="Q44" s="16">
        <v>16684.77</v>
      </c>
    </row>
    <row r="45" spans="1:17" x14ac:dyDescent="0.25">
      <c r="A45" s="1">
        <v>43</v>
      </c>
      <c r="B45" s="5" t="s">
        <v>32</v>
      </c>
      <c r="C45" s="12" t="s">
        <v>65</v>
      </c>
      <c r="F45" s="5" t="s">
        <v>9</v>
      </c>
      <c r="G45" s="5" t="s">
        <v>11</v>
      </c>
      <c r="H45" s="6">
        <v>3</v>
      </c>
      <c r="I45" s="7">
        <f t="shared" si="6"/>
        <v>16684.77</v>
      </c>
      <c r="J45" s="7">
        <f t="shared" si="0"/>
        <v>50054.31</v>
      </c>
      <c r="K45" s="8">
        <v>41306</v>
      </c>
      <c r="M45" s="15">
        <v>3</v>
      </c>
      <c r="N45" s="13">
        <v>50158.5</v>
      </c>
      <c r="O45" s="3">
        <f t="shared" si="1"/>
        <v>20063.400000000001</v>
      </c>
      <c r="P45" s="9">
        <f t="shared" si="2"/>
        <v>30095.1</v>
      </c>
      <c r="Q45" s="16">
        <v>16684.77</v>
      </c>
    </row>
    <row r="46" spans="1:17" x14ac:dyDescent="0.25">
      <c r="A46" s="1">
        <v>44</v>
      </c>
      <c r="B46" s="5" t="s">
        <v>32</v>
      </c>
      <c r="C46" s="12" t="s">
        <v>65</v>
      </c>
      <c r="F46" s="5" t="s">
        <v>9</v>
      </c>
      <c r="G46" s="5" t="s">
        <v>11</v>
      </c>
      <c r="H46" s="6">
        <v>4</v>
      </c>
      <c r="I46" s="7">
        <f t="shared" si="6"/>
        <v>16684.77</v>
      </c>
      <c r="J46" s="7">
        <f t="shared" si="0"/>
        <v>66739.08</v>
      </c>
      <c r="K46" s="8">
        <v>41306</v>
      </c>
      <c r="M46" s="15">
        <v>3</v>
      </c>
      <c r="N46" s="13">
        <v>50158.5</v>
      </c>
      <c r="O46" s="3">
        <f t="shared" si="1"/>
        <v>20063.400000000001</v>
      </c>
      <c r="P46" s="9">
        <f t="shared" si="2"/>
        <v>30095.1</v>
      </c>
      <c r="Q46" s="16">
        <v>16684.77</v>
      </c>
    </row>
    <row r="47" spans="1:17" x14ac:dyDescent="0.25">
      <c r="A47" s="1">
        <v>45</v>
      </c>
      <c r="B47" s="5" t="s">
        <v>32</v>
      </c>
      <c r="C47" s="12" t="s">
        <v>65</v>
      </c>
      <c r="F47" s="5" t="s">
        <v>9</v>
      </c>
      <c r="G47" s="5" t="s">
        <v>11</v>
      </c>
      <c r="H47" s="6">
        <v>10</v>
      </c>
      <c r="I47" s="7">
        <f t="shared" si="6"/>
        <v>16684.77</v>
      </c>
      <c r="J47" s="7">
        <f t="shared" si="0"/>
        <v>166847.70000000001</v>
      </c>
      <c r="K47" s="8">
        <v>41382</v>
      </c>
      <c r="M47" s="15">
        <v>3</v>
      </c>
      <c r="N47" s="13">
        <v>50158.5</v>
      </c>
      <c r="O47" s="3">
        <f t="shared" si="1"/>
        <v>20063.400000000001</v>
      </c>
      <c r="P47" s="9">
        <f t="shared" si="2"/>
        <v>30095.1</v>
      </c>
      <c r="Q47" s="16">
        <v>16684.77</v>
      </c>
    </row>
    <row r="48" spans="1:17" x14ac:dyDescent="0.25">
      <c r="A48" s="1">
        <v>46</v>
      </c>
      <c r="B48" s="5" t="s">
        <v>32</v>
      </c>
      <c r="C48" s="12" t="s">
        <v>65</v>
      </c>
      <c r="F48" s="5" t="s">
        <v>9</v>
      </c>
      <c r="G48" s="5" t="s">
        <v>11</v>
      </c>
      <c r="H48" s="6">
        <v>2</v>
      </c>
      <c r="I48" s="7">
        <f t="shared" si="6"/>
        <v>16684.78</v>
      </c>
      <c r="J48" s="7">
        <f t="shared" si="0"/>
        <v>33369.56</v>
      </c>
      <c r="K48" s="8">
        <v>41536</v>
      </c>
      <c r="M48" s="15">
        <v>3</v>
      </c>
      <c r="N48" s="13">
        <v>62550.6</v>
      </c>
      <c r="O48" s="3">
        <f t="shared" si="1"/>
        <v>25020.240000000002</v>
      </c>
      <c r="P48" s="9">
        <f t="shared" si="2"/>
        <v>37530.36</v>
      </c>
      <c r="Q48" s="16">
        <v>16684.78</v>
      </c>
    </row>
    <row r="49" spans="1:17" x14ac:dyDescent="0.25">
      <c r="A49" s="1">
        <v>47</v>
      </c>
      <c r="B49" s="5" t="s">
        <v>33</v>
      </c>
      <c r="C49" s="12" t="s">
        <v>51</v>
      </c>
      <c r="F49" s="5" t="s">
        <v>9</v>
      </c>
      <c r="G49" s="5" t="s">
        <v>11</v>
      </c>
      <c r="H49" s="6">
        <v>5</v>
      </c>
      <c r="I49" s="7">
        <f>P49</f>
        <v>7723.6019999999999</v>
      </c>
      <c r="J49" s="7">
        <f t="shared" si="0"/>
        <v>38618.01</v>
      </c>
      <c r="K49" s="8">
        <v>40896</v>
      </c>
      <c r="M49" s="15">
        <v>4</v>
      </c>
      <c r="N49" s="13">
        <v>12872.67</v>
      </c>
      <c r="O49" s="3">
        <f t="shared" si="1"/>
        <v>5149.0680000000002</v>
      </c>
      <c r="P49" s="9">
        <f t="shared" si="2"/>
        <v>7723.6019999999999</v>
      </c>
      <c r="Q49"/>
    </row>
    <row r="50" spans="1:17" x14ac:dyDescent="0.25">
      <c r="A50" s="1">
        <v>48</v>
      </c>
      <c r="B50" s="5" t="s">
        <v>33</v>
      </c>
      <c r="C50" s="12" t="s">
        <v>51</v>
      </c>
      <c r="F50" s="5" t="s">
        <v>9</v>
      </c>
      <c r="G50" s="5" t="s">
        <v>11</v>
      </c>
      <c r="H50" s="6">
        <v>2</v>
      </c>
      <c r="I50" s="7">
        <f t="shared" ref="I50:I52" si="7">P50</f>
        <v>5416.2</v>
      </c>
      <c r="J50" s="7">
        <f t="shared" si="0"/>
        <v>10832.4</v>
      </c>
      <c r="K50" s="8">
        <v>41408</v>
      </c>
      <c r="M50" s="15">
        <v>4</v>
      </c>
      <c r="N50" s="13">
        <v>9027</v>
      </c>
      <c r="O50" s="3">
        <f t="shared" si="1"/>
        <v>3610.8</v>
      </c>
      <c r="P50" s="9">
        <f t="shared" si="2"/>
        <v>5416.2</v>
      </c>
      <c r="Q50"/>
    </row>
    <row r="51" spans="1:17" x14ac:dyDescent="0.25">
      <c r="A51" s="1">
        <v>49</v>
      </c>
      <c r="B51" s="5" t="s">
        <v>33</v>
      </c>
      <c r="C51" s="12" t="s">
        <v>51</v>
      </c>
      <c r="F51" s="5" t="s">
        <v>9</v>
      </c>
      <c r="G51" s="5" t="s">
        <v>11</v>
      </c>
      <c r="H51" s="6">
        <v>1</v>
      </c>
      <c r="I51" s="7">
        <f t="shared" si="7"/>
        <v>5416.2</v>
      </c>
      <c r="J51" s="7">
        <f t="shared" si="0"/>
        <v>5416.2</v>
      </c>
      <c r="K51" s="8">
        <v>41408</v>
      </c>
      <c r="M51" s="15">
        <v>4</v>
      </c>
      <c r="N51" s="13">
        <v>9027</v>
      </c>
      <c r="O51" s="3">
        <f t="shared" si="1"/>
        <v>3610.8</v>
      </c>
      <c r="P51" s="9">
        <f t="shared" si="2"/>
        <v>5416.2</v>
      </c>
      <c r="Q51"/>
    </row>
    <row r="52" spans="1:17" ht="30" x14ac:dyDescent="0.25">
      <c r="A52" s="1">
        <v>50</v>
      </c>
      <c r="B52" s="5" t="s">
        <v>34</v>
      </c>
      <c r="C52" s="12" t="s">
        <v>66</v>
      </c>
      <c r="F52" s="5" t="s">
        <v>9</v>
      </c>
      <c r="G52" s="5" t="s">
        <v>11</v>
      </c>
      <c r="H52" s="6">
        <v>2</v>
      </c>
      <c r="I52" s="7">
        <f t="shared" si="7"/>
        <v>9233.5499999999993</v>
      </c>
      <c r="J52" s="7">
        <f t="shared" si="0"/>
        <v>18467.099999999999</v>
      </c>
      <c r="K52" s="8">
        <v>41414</v>
      </c>
      <c r="M52" s="15">
        <v>4</v>
      </c>
      <c r="N52" s="13">
        <v>15389.25</v>
      </c>
      <c r="O52" s="3">
        <f t="shared" si="1"/>
        <v>6155.7</v>
      </c>
      <c r="P52" s="9">
        <f t="shared" si="2"/>
        <v>9233.5499999999993</v>
      </c>
      <c r="Q52"/>
    </row>
    <row r="53" spans="1:17" x14ac:dyDescent="0.25">
      <c r="A53" s="1">
        <v>51</v>
      </c>
      <c r="B53" s="5" t="s">
        <v>35</v>
      </c>
      <c r="C53" s="12" t="s">
        <v>67</v>
      </c>
      <c r="F53" s="5" t="s">
        <v>9</v>
      </c>
      <c r="G53" s="5" t="s">
        <v>11</v>
      </c>
      <c r="H53" s="6">
        <v>15</v>
      </c>
      <c r="I53" s="7">
        <f>Q53</f>
        <v>66932</v>
      </c>
      <c r="J53" s="7">
        <f t="shared" si="0"/>
        <v>1003980</v>
      </c>
      <c r="K53" s="8">
        <v>40857</v>
      </c>
      <c r="M53" s="15">
        <v>3</v>
      </c>
      <c r="N53" s="13">
        <v>86943.6</v>
      </c>
      <c r="O53" s="3">
        <f t="shared" si="1"/>
        <v>34777.440000000002</v>
      </c>
      <c r="P53" s="9">
        <f t="shared" si="2"/>
        <v>52166.16</v>
      </c>
      <c r="Q53" s="16">
        <v>66932</v>
      </c>
    </row>
    <row r="54" spans="1:17" x14ac:dyDescent="0.25">
      <c r="A54" s="1">
        <v>52</v>
      </c>
      <c r="B54" s="5" t="s">
        <v>36</v>
      </c>
      <c r="C54" s="12" t="s">
        <v>68</v>
      </c>
      <c r="F54" s="5" t="s">
        <v>9</v>
      </c>
      <c r="G54" s="5" t="s">
        <v>11</v>
      </c>
      <c r="H54" s="6">
        <v>13</v>
      </c>
      <c r="I54" s="7">
        <f>Q54</f>
        <v>37892.69</v>
      </c>
      <c r="J54" s="7">
        <f t="shared" si="0"/>
        <v>492604.97000000003</v>
      </c>
      <c r="K54" s="8">
        <v>40821</v>
      </c>
      <c r="M54" s="15">
        <v>3</v>
      </c>
      <c r="N54" s="13">
        <v>48754.05</v>
      </c>
      <c r="O54" s="3">
        <f t="shared" si="1"/>
        <v>19501.62</v>
      </c>
      <c r="P54" s="9">
        <f t="shared" si="2"/>
        <v>29252.430000000004</v>
      </c>
      <c r="Q54" s="16">
        <v>37892.69</v>
      </c>
    </row>
    <row r="55" spans="1:17" x14ac:dyDescent="0.25">
      <c r="A55" s="1">
        <v>53</v>
      </c>
      <c r="B55" s="5" t="s">
        <v>37</v>
      </c>
      <c r="C55" s="12" t="s">
        <v>69</v>
      </c>
      <c r="F55" s="5" t="s">
        <v>9</v>
      </c>
      <c r="G55" s="5" t="s">
        <v>11</v>
      </c>
      <c r="H55" s="6">
        <v>1</v>
      </c>
      <c r="I55" s="7">
        <f>P55</f>
        <v>10692</v>
      </c>
      <c r="J55" s="7">
        <f t="shared" si="0"/>
        <v>10692</v>
      </c>
      <c r="K55" s="8">
        <v>40897</v>
      </c>
      <c r="M55" s="15">
        <v>4</v>
      </c>
      <c r="N55" s="13">
        <v>17820</v>
      </c>
      <c r="O55" s="3">
        <f t="shared" si="1"/>
        <v>7128</v>
      </c>
      <c r="P55" s="9">
        <f t="shared" si="2"/>
        <v>10692</v>
      </c>
      <c r="Q55"/>
    </row>
    <row r="56" spans="1:17" x14ac:dyDescent="0.25">
      <c r="A56" s="1">
        <v>54</v>
      </c>
      <c r="B56" s="5" t="s">
        <v>38</v>
      </c>
      <c r="C56" s="12" t="s">
        <v>70</v>
      </c>
      <c r="F56" s="5" t="s">
        <v>9</v>
      </c>
      <c r="G56" s="5" t="s">
        <v>11</v>
      </c>
      <c r="H56" s="6">
        <v>1</v>
      </c>
      <c r="I56" s="7">
        <f t="shared" ref="I56:I58" si="8">P56</f>
        <v>16682.597999999998</v>
      </c>
      <c r="J56" s="7">
        <f t="shared" si="0"/>
        <v>16682.597999999998</v>
      </c>
      <c r="K56" s="8">
        <v>41540</v>
      </c>
      <c r="M56" s="15">
        <v>4</v>
      </c>
      <c r="N56" s="13">
        <v>27804.33</v>
      </c>
      <c r="O56" s="3">
        <f t="shared" si="1"/>
        <v>11121.732000000002</v>
      </c>
      <c r="P56" s="9">
        <f t="shared" si="2"/>
        <v>16682.597999999998</v>
      </c>
      <c r="Q56"/>
    </row>
    <row r="57" spans="1:17" x14ac:dyDescent="0.25">
      <c r="A57" s="1">
        <v>55</v>
      </c>
      <c r="B57" s="5" t="s">
        <v>39</v>
      </c>
      <c r="C57" s="12" t="s">
        <v>71</v>
      </c>
      <c r="F57" s="5" t="s">
        <v>9</v>
      </c>
      <c r="G57" s="5" t="s">
        <v>11</v>
      </c>
      <c r="H57" s="6">
        <v>1</v>
      </c>
      <c r="I57" s="7">
        <f t="shared" si="8"/>
        <v>51949.757999999994</v>
      </c>
      <c r="J57" s="7">
        <f t="shared" si="0"/>
        <v>51949.757999999994</v>
      </c>
      <c r="K57" s="8">
        <v>40718</v>
      </c>
      <c r="M57" s="15">
        <v>4</v>
      </c>
      <c r="N57" s="13">
        <v>86582.93</v>
      </c>
      <c r="O57" s="3">
        <f t="shared" si="1"/>
        <v>34633.171999999999</v>
      </c>
      <c r="P57" s="9">
        <f t="shared" si="2"/>
        <v>51949.757999999994</v>
      </c>
      <c r="Q57"/>
    </row>
    <row r="58" spans="1:17" x14ac:dyDescent="0.25">
      <c r="A58" s="1">
        <v>56</v>
      </c>
      <c r="B58" s="5" t="s">
        <v>40</v>
      </c>
      <c r="C58" s="12" t="s">
        <v>72</v>
      </c>
      <c r="F58" s="5" t="s">
        <v>9</v>
      </c>
      <c r="G58" s="5" t="s">
        <v>11</v>
      </c>
      <c r="H58" s="6">
        <v>7</v>
      </c>
      <c r="I58" s="7">
        <f>Q58</f>
        <v>39288.71</v>
      </c>
      <c r="J58" s="7">
        <f t="shared" si="0"/>
        <v>275020.96999999997</v>
      </c>
      <c r="K58" s="8">
        <v>41206</v>
      </c>
      <c r="M58" s="15">
        <v>3</v>
      </c>
      <c r="N58" s="13">
        <v>54978</v>
      </c>
      <c r="O58" s="3">
        <f t="shared" si="1"/>
        <v>21991.200000000001</v>
      </c>
      <c r="P58" s="9">
        <f t="shared" si="2"/>
        <v>32986.800000000003</v>
      </c>
      <c r="Q58" s="16">
        <v>39288.71</v>
      </c>
    </row>
    <row r="59" spans="1:17" x14ac:dyDescent="0.25">
      <c r="A59" s="1">
        <v>57</v>
      </c>
      <c r="B59" s="5" t="s">
        <v>41</v>
      </c>
      <c r="C59" s="12" t="s">
        <v>73</v>
      </c>
      <c r="F59" s="5" t="s">
        <v>9</v>
      </c>
      <c r="G59" s="5" t="s">
        <v>11</v>
      </c>
      <c r="H59" s="6">
        <v>1</v>
      </c>
      <c r="I59" s="7">
        <f>P59</f>
        <v>10461.863999999998</v>
      </c>
      <c r="J59" s="7">
        <f t="shared" si="0"/>
        <v>10461.863999999998</v>
      </c>
      <c r="K59" s="8">
        <v>40764</v>
      </c>
      <c r="M59" s="15">
        <v>4</v>
      </c>
      <c r="N59" s="13">
        <v>17436.439999999999</v>
      </c>
      <c r="O59" s="3">
        <f t="shared" si="1"/>
        <v>6974.576</v>
      </c>
      <c r="P59" s="9">
        <f t="shared" si="2"/>
        <v>10461.863999999998</v>
      </c>
      <c r="Q59"/>
    </row>
    <row r="60" spans="1:17" x14ac:dyDescent="0.25">
      <c r="A60" s="1">
        <v>58</v>
      </c>
      <c r="B60" s="5" t="s">
        <v>42</v>
      </c>
      <c r="C60" s="12" t="s">
        <v>74</v>
      </c>
      <c r="F60" s="5" t="s">
        <v>9</v>
      </c>
      <c r="G60" s="5" t="s">
        <v>11</v>
      </c>
      <c r="H60" s="6">
        <v>1</v>
      </c>
      <c r="I60" s="7">
        <f>P60</f>
        <v>22858.788</v>
      </c>
      <c r="J60" s="7">
        <f t="shared" si="0"/>
        <v>22858.788</v>
      </c>
      <c r="K60" s="8">
        <v>40903</v>
      </c>
      <c r="M60" s="15">
        <v>4</v>
      </c>
      <c r="N60" s="13">
        <v>38097.980000000003</v>
      </c>
      <c r="O60" s="3">
        <f t="shared" si="1"/>
        <v>15239.192000000003</v>
      </c>
      <c r="P60" s="9">
        <f t="shared" si="2"/>
        <v>22858.788</v>
      </c>
      <c r="Q60"/>
    </row>
    <row r="61" spans="1:17" x14ac:dyDescent="0.25">
      <c r="A61" s="1">
        <v>59</v>
      </c>
      <c r="B61" s="5" t="s">
        <v>43</v>
      </c>
      <c r="C61" s="12" t="s">
        <v>75</v>
      </c>
      <c r="F61" s="5" t="s">
        <v>9</v>
      </c>
      <c r="G61" s="5" t="s">
        <v>11</v>
      </c>
      <c r="H61" s="6">
        <v>6</v>
      </c>
      <c r="I61" s="7">
        <f>Q61</f>
        <v>39730.83</v>
      </c>
      <c r="J61" s="7">
        <f t="shared" si="0"/>
        <v>238384.98</v>
      </c>
      <c r="K61" s="8">
        <v>41155</v>
      </c>
      <c r="M61" s="15">
        <v>3</v>
      </c>
      <c r="N61" s="13">
        <v>56525</v>
      </c>
      <c r="O61" s="3">
        <f t="shared" si="1"/>
        <v>22610</v>
      </c>
      <c r="P61" s="9">
        <f t="shared" si="2"/>
        <v>33915</v>
      </c>
      <c r="Q61" s="16">
        <v>39730.83</v>
      </c>
    </row>
    <row r="62" spans="1:17" x14ac:dyDescent="0.25">
      <c r="A62" s="1">
        <v>60</v>
      </c>
      <c r="B62" s="5" t="s">
        <v>43</v>
      </c>
      <c r="C62" s="12" t="s">
        <v>75</v>
      </c>
      <c r="F62" s="5" t="s">
        <v>9</v>
      </c>
      <c r="G62" s="5" t="s">
        <v>11</v>
      </c>
      <c r="H62" s="6">
        <v>2</v>
      </c>
      <c r="I62" s="7">
        <f t="shared" ref="I62:I64" si="9">Q62</f>
        <v>39730.83</v>
      </c>
      <c r="J62" s="7">
        <f t="shared" si="0"/>
        <v>79461.66</v>
      </c>
      <c r="K62" s="8">
        <v>41155</v>
      </c>
      <c r="M62" s="15">
        <v>3</v>
      </c>
      <c r="N62" s="13">
        <v>56525</v>
      </c>
      <c r="O62" s="3">
        <f t="shared" si="1"/>
        <v>22610</v>
      </c>
      <c r="P62" s="9">
        <f t="shared" si="2"/>
        <v>33915</v>
      </c>
      <c r="Q62" s="16">
        <v>39730.83</v>
      </c>
    </row>
    <row r="63" spans="1:17" x14ac:dyDescent="0.25">
      <c r="A63" s="1">
        <v>61</v>
      </c>
      <c r="B63" s="5" t="s">
        <v>44</v>
      </c>
      <c r="C63" s="12" t="s">
        <v>76</v>
      </c>
      <c r="F63" s="5" t="s">
        <v>9</v>
      </c>
      <c r="G63" s="5" t="s">
        <v>11</v>
      </c>
      <c r="H63" s="6">
        <v>3</v>
      </c>
      <c r="I63" s="7">
        <f t="shared" si="9"/>
        <v>39731</v>
      </c>
      <c r="J63" s="7">
        <f t="shared" si="0"/>
        <v>119193</v>
      </c>
      <c r="K63" s="8">
        <v>41155</v>
      </c>
      <c r="M63" s="15">
        <v>3</v>
      </c>
      <c r="N63" s="13">
        <v>56525</v>
      </c>
      <c r="O63" s="3">
        <f t="shared" si="1"/>
        <v>22610</v>
      </c>
      <c r="P63" s="9">
        <f t="shared" si="2"/>
        <v>33915</v>
      </c>
      <c r="Q63" s="16">
        <v>39731</v>
      </c>
    </row>
    <row r="64" spans="1:17" x14ac:dyDescent="0.25">
      <c r="A64" s="1">
        <v>62</v>
      </c>
      <c r="B64" s="5" t="s">
        <v>44</v>
      </c>
      <c r="C64" s="12" t="s">
        <v>76</v>
      </c>
      <c r="F64" s="5" t="s">
        <v>9</v>
      </c>
      <c r="G64" s="5" t="s">
        <v>11</v>
      </c>
      <c r="H64" s="6">
        <v>2</v>
      </c>
      <c r="I64" s="7">
        <f t="shared" si="9"/>
        <v>39731</v>
      </c>
      <c r="J64" s="7">
        <f t="shared" si="0"/>
        <v>79462</v>
      </c>
      <c r="K64" s="8">
        <v>41155</v>
      </c>
      <c r="M64" s="15">
        <v>3</v>
      </c>
      <c r="N64" s="13">
        <v>56525</v>
      </c>
      <c r="O64" s="3">
        <f t="shared" si="1"/>
        <v>22610</v>
      </c>
      <c r="P64" s="9">
        <f t="shared" si="2"/>
        <v>33915</v>
      </c>
      <c r="Q64" s="16">
        <v>39731</v>
      </c>
    </row>
    <row r="65" spans="1:17" x14ac:dyDescent="0.25">
      <c r="A65" s="1">
        <v>63</v>
      </c>
      <c r="B65" s="5" t="s">
        <v>45</v>
      </c>
      <c r="C65" s="12" t="s">
        <v>77</v>
      </c>
      <c r="F65" s="5" t="s">
        <v>9</v>
      </c>
      <c r="G65" s="5" t="s">
        <v>11</v>
      </c>
      <c r="H65" s="6">
        <v>1</v>
      </c>
      <c r="I65" s="7">
        <f>P65</f>
        <v>16524</v>
      </c>
      <c r="J65" s="7">
        <f t="shared" si="0"/>
        <v>16524</v>
      </c>
      <c r="K65" s="8">
        <v>41548</v>
      </c>
      <c r="M65" s="15">
        <v>4</v>
      </c>
      <c r="N65" s="13">
        <v>27540</v>
      </c>
      <c r="O65" s="3">
        <f t="shared" si="1"/>
        <v>11016</v>
      </c>
      <c r="P65" s="9">
        <f t="shared" si="2"/>
        <v>16524</v>
      </c>
      <c r="Q65"/>
    </row>
    <row r="66" spans="1:17" x14ac:dyDescent="0.25">
      <c r="A66" s="1">
        <v>64</v>
      </c>
      <c r="B66" s="5" t="s">
        <v>46</v>
      </c>
      <c r="C66" s="12" t="s">
        <v>78</v>
      </c>
      <c r="F66" s="5" t="s">
        <v>9</v>
      </c>
      <c r="G66" s="5" t="s">
        <v>11</v>
      </c>
      <c r="H66" s="6">
        <v>13</v>
      </c>
      <c r="I66" s="7">
        <f>Q66</f>
        <v>71100.69</v>
      </c>
      <c r="J66" s="7">
        <f t="shared" si="0"/>
        <v>924308.97</v>
      </c>
      <c r="K66" s="8">
        <v>41365</v>
      </c>
      <c r="M66" s="15">
        <v>3</v>
      </c>
      <c r="N66" s="13">
        <v>96900</v>
      </c>
      <c r="O66" s="3">
        <f t="shared" si="1"/>
        <v>38760</v>
      </c>
      <c r="P66" s="9">
        <f t="shared" si="2"/>
        <v>58140</v>
      </c>
      <c r="Q66" s="16">
        <v>71100.69</v>
      </c>
    </row>
    <row r="67" spans="1:17" x14ac:dyDescent="0.25">
      <c r="J67" s="9">
        <f>SUBTOTAL(9,J3:J66)</f>
        <v>8176875.2920000004</v>
      </c>
      <c r="N67" s="13"/>
      <c r="Q67" s="16"/>
    </row>
  </sheetData>
  <autoFilter ref="A2:K67">
    <filterColumn colId="8">
      <colorFilter dxfId="0"/>
    </filterColumn>
  </autoFilter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2021-11-30T11:41:46Z</dcterms:modified>
</cp:coreProperties>
</file>